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Outlook Basic UK\"/>
    </mc:Choice>
  </mc:AlternateContent>
  <xr:revisionPtr revIDLastSave="0" documentId="13_ncr:1_{C40BA87E-D814-44D2-A4F4-24323E3490F3}" xr6:coauthVersionLast="45" xr6:coauthVersionMax="45" xr10:uidLastSave="{00000000-0000-0000-0000-000000000000}"/>
  <bookViews>
    <workbookView xWindow="13270" yWindow="4540" windowWidth="20850" windowHeight="13270" xr2:uid="{00000000-000D-0000-FFFF-FFFF00000000}"/>
  </bookViews>
  <sheets>
    <sheet name="Budget 202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2" l="1"/>
  <c r="J5" i="2"/>
  <c r="J6" i="2"/>
  <c r="J7" i="2"/>
  <c r="J8" i="2"/>
  <c r="J9" i="2"/>
  <c r="J10" i="2"/>
  <c r="J11" i="2"/>
  <c r="J12" i="2"/>
  <c r="J13" i="2"/>
  <c r="I4" i="2"/>
  <c r="I5" i="2"/>
  <c r="I6" i="2"/>
  <c r="I7" i="2"/>
  <c r="I8" i="2"/>
  <c r="I9" i="2"/>
  <c r="I10" i="2"/>
  <c r="I11" i="2"/>
  <c r="I12" i="2"/>
  <c r="I13" i="2"/>
  <c r="H4" i="2"/>
  <c r="H5" i="2"/>
  <c r="H6" i="2"/>
  <c r="H7" i="2"/>
  <c r="H8" i="2"/>
  <c r="H9" i="2"/>
  <c r="H10" i="2"/>
  <c r="H11" i="2"/>
  <c r="H12" i="2"/>
  <c r="H13" i="2"/>
  <c r="E4" i="2"/>
  <c r="E5" i="2"/>
  <c r="E6" i="2"/>
  <c r="E7" i="2"/>
  <c r="E8" i="2"/>
  <c r="E9" i="2"/>
  <c r="E10" i="2"/>
  <c r="E11" i="2"/>
  <c r="E12" i="2"/>
  <c r="E13" i="2"/>
  <c r="I14" i="2" l="1"/>
  <c r="H14" i="2"/>
  <c r="J14" i="2" l="1"/>
</calcChain>
</file>

<file path=xl/sharedStrings.xml><?xml version="1.0" encoding="utf-8"?>
<sst xmlns="http://schemas.openxmlformats.org/spreadsheetml/2006/main" count="33" uniqueCount="33">
  <si>
    <t>Sennheiser A30</t>
  </si>
  <si>
    <t>Sony XP55</t>
  </si>
  <si>
    <t>Denon P483</t>
  </si>
  <si>
    <t>Dali F22</t>
  </si>
  <si>
    <t>Philips R-2</t>
  </si>
  <si>
    <t>LG 1000A</t>
  </si>
  <si>
    <t>GPS</t>
  </si>
  <si>
    <t>Garmin AA10</t>
  </si>
  <si>
    <t>LG P4</t>
  </si>
  <si>
    <t>Dell F48</t>
  </si>
  <si>
    <t>Tablets</t>
  </si>
  <si>
    <t>Asus L300</t>
  </si>
  <si>
    <t>Model</t>
  </si>
  <si>
    <t>Product</t>
  </si>
  <si>
    <t>Headphones</t>
  </si>
  <si>
    <t>TV and flat panel</t>
  </si>
  <si>
    <t>Loud speakers</t>
  </si>
  <si>
    <t>Radios</t>
  </si>
  <si>
    <t>Amplyfires</t>
  </si>
  <si>
    <t>Recorders</t>
  </si>
  <si>
    <t>Phones</t>
  </si>
  <si>
    <t>Laptops</t>
  </si>
  <si>
    <r>
      <t xml:space="preserve">Increase
</t>
    </r>
    <r>
      <rPr>
        <i/>
        <sz val="12"/>
        <color indexed="9"/>
        <rFont val="Calibri"/>
        <family val="2"/>
      </rPr>
      <t xml:space="preserve"> in %</t>
    </r>
  </si>
  <si>
    <r>
      <t xml:space="preserve">Sales price 
</t>
    </r>
    <r>
      <rPr>
        <i/>
        <sz val="12"/>
        <color indexed="9"/>
        <rFont val="Calibri"/>
        <family val="2"/>
      </rPr>
      <t>per pcs.</t>
    </r>
  </si>
  <si>
    <r>
      <t xml:space="preserve">Purchase price 
</t>
    </r>
    <r>
      <rPr>
        <i/>
        <sz val="12"/>
        <color indexed="9"/>
        <rFont val="Calibri"/>
        <family val="2"/>
      </rPr>
      <t>per pcs.</t>
    </r>
  </si>
  <si>
    <r>
      <t xml:space="preserve">Income
</t>
    </r>
    <r>
      <rPr>
        <i/>
        <sz val="12"/>
        <color theme="0"/>
        <rFont val="Calibri"/>
        <family val="2"/>
        <scheme val="minor"/>
      </rPr>
      <t>total</t>
    </r>
  </si>
  <si>
    <r>
      <t xml:space="preserve">Expenses
</t>
    </r>
    <r>
      <rPr>
        <i/>
        <sz val="12"/>
        <color theme="0"/>
        <rFont val="Calibri"/>
        <family val="2"/>
        <scheme val="minor"/>
      </rPr>
      <t>total</t>
    </r>
  </si>
  <si>
    <t>Budgeted
Result</t>
  </si>
  <si>
    <t>Budget 2020 - Top 10 products</t>
  </si>
  <si>
    <t>Budget 2020</t>
  </si>
  <si>
    <t>* In the budget we assume that the purchase price has not changed from 2019</t>
  </si>
  <si>
    <t>Sold in
2019</t>
  </si>
  <si>
    <r>
      <t xml:space="preserve">Budget pcs.
</t>
    </r>
    <r>
      <rPr>
        <i/>
        <sz val="12"/>
        <color indexed="9"/>
        <rFont val="Calibri"/>
        <family val="2"/>
      </rPr>
      <t>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</si>
</sst>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12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1" fillId="0" borderId="2" applyNumberFormat="0" applyFill="0" applyAlignment="0" applyProtection="0"/>
    <xf numFmtId="0" fontId="1" fillId="4" borderId="0" applyNumberFormat="0" applyBorder="0" applyAlignment="0" applyProtection="0"/>
  </cellStyleXfs>
  <cellXfs count="2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indent="1"/>
    </xf>
    <xf numFmtId="0" fontId="7" fillId="2" borderId="1" xfId="1" applyFont="1" applyBorder="1"/>
    <xf numFmtId="0" fontId="8" fillId="0" borderId="0" xfId="0" applyFont="1" applyFill="1"/>
    <xf numFmtId="3" fontId="8" fillId="0" borderId="0" xfId="0" applyNumberFormat="1" applyFont="1"/>
    <xf numFmtId="9" fontId="8" fillId="0" borderId="0" xfId="2" applyFont="1"/>
    <xf numFmtId="3" fontId="8" fillId="0" borderId="0" xfId="0" applyNumberFormat="1" applyFont="1" applyFill="1"/>
    <xf numFmtId="9" fontId="8" fillId="0" borderId="0" xfId="2" applyFont="1" applyFill="1"/>
    <xf numFmtId="0" fontId="7" fillId="2" borderId="0" xfId="1" applyFont="1" applyBorder="1" applyAlignment="1">
      <alignment horizontal="left"/>
    </xf>
    <xf numFmtId="0" fontId="9" fillId="2" borderId="0" xfId="1" applyFont="1" applyBorder="1" applyAlignment="1">
      <alignment horizontal="left"/>
    </xf>
    <xf numFmtId="0" fontId="9" fillId="2" borderId="0" xfId="1" applyFont="1" applyBorder="1"/>
    <xf numFmtId="2" fontId="9" fillId="2" borderId="0" xfId="1" applyNumberFormat="1" applyFont="1" applyBorder="1"/>
    <xf numFmtId="0" fontId="7" fillId="2" borderId="1" xfId="1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9" fontId="8" fillId="0" borderId="0" xfId="0" applyNumberFormat="1" applyFont="1" applyFill="1"/>
    <xf numFmtId="3" fontId="5" fillId="2" borderId="0" xfId="1" applyNumberFormat="1" applyBorder="1"/>
    <xf numFmtId="0" fontId="9" fillId="3" borderId="1" xfId="3" applyFont="1" applyBorder="1" applyAlignment="1">
      <alignment horizontal="center" vertical="top" wrapText="1"/>
    </xf>
    <xf numFmtId="0" fontId="9" fillId="3" borderId="0" xfId="3" applyFont="1" applyBorder="1" applyAlignment="1">
      <alignment horizontal="left"/>
    </xf>
    <xf numFmtId="0" fontId="12" fillId="4" borderId="0" xfId="5" applyFont="1"/>
    <xf numFmtId="0" fontId="9" fillId="3" borderId="0" xfId="3" applyFont="1" applyAlignment="1">
      <alignment horizontal="left"/>
    </xf>
    <xf numFmtId="3" fontId="12" fillId="4" borderId="0" xfId="5" applyNumberFormat="1" applyFont="1"/>
    <xf numFmtId="0" fontId="13" fillId="0" borderId="3" xfId="4" applyFont="1" applyBorder="1" applyAlignment="1">
      <alignment horizontal="center"/>
    </xf>
  </cellXfs>
  <cellStyles count="6">
    <cellStyle name="20 % - Farve2" xfId="5" builtinId="34"/>
    <cellStyle name="60 % - Farve2" xfId="3" builtinId="36"/>
    <cellStyle name="Farve2" xfId="1" builtinId="33"/>
    <cellStyle name="Normal" xfId="0" builtinId="0"/>
    <cellStyle name="Overskrift 1" xfId="4" builtinId="16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20" sqref="L20"/>
    </sheetView>
  </sheetViews>
  <sheetFormatPr defaultColWidth="9.08984375" defaultRowHeight="13" x14ac:dyDescent="0.3"/>
  <cols>
    <col min="1" max="1" width="19.453125" style="1" customWidth="1"/>
    <col min="2" max="2" width="16.54296875" style="1" customWidth="1"/>
    <col min="3" max="4" width="12.453125" style="1" customWidth="1"/>
    <col min="5" max="5" width="13.54296875" style="1" customWidth="1"/>
    <col min="6" max="9" width="12.453125" style="1" customWidth="1"/>
    <col min="10" max="10" width="13.54296875" style="1" customWidth="1"/>
    <col min="11" max="16384" width="9.08984375" style="1"/>
  </cols>
  <sheetData>
    <row r="1" spans="1:10" ht="20" thickBot="1" x14ac:dyDescent="0.5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3.5" thickTop="1" x14ac:dyDescent="0.3"/>
    <row r="3" spans="1:10" ht="47" thickBot="1" x14ac:dyDescent="0.4">
      <c r="A3" s="3" t="s">
        <v>13</v>
      </c>
      <c r="B3" s="3" t="s">
        <v>12</v>
      </c>
      <c r="C3" s="19" t="s">
        <v>31</v>
      </c>
      <c r="D3" s="13" t="s">
        <v>22</v>
      </c>
      <c r="E3" s="13" t="s">
        <v>32</v>
      </c>
      <c r="F3" s="13" t="s">
        <v>23</v>
      </c>
      <c r="G3" s="13" t="s">
        <v>24</v>
      </c>
      <c r="H3" s="13" t="s">
        <v>25</v>
      </c>
      <c r="I3" s="13" t="s">
        <v>26</v>
      </c>
      <c r="J3" s="13" t="s">
        <v>27</v>
      </c>
    </row>
    <row r="4" spans="1:10" ht="15.5" x14ac:dyDescent="0.35">
      <c r="A4" s="20" t="s">
        <v>14</v>
      </c>
      <c r="B4" s="14" t="s">
        <v>0</v>
      </c>
      <c r="C4" s="4">
        <v>436</v>
      </c>
      <c r="D4" s="17">
        <v>-0.18</v>
      </c>
      <c r="E4" s="21">
        <f t="shared" ref="E4:E13" si="0">C4*D4+C4</f>
        <v>357.52</v>
      </c>
      <c r="F4" s="7">
        <v>499</v>
      </c>
      <c r="G4" s="5">
        <v>378</v>
      </c>
      <c r="H4" s="23">
        <f t="shared" ref="H4:I13" si="1">E4*F4</f>
        <v>178402.47999999998</v>
      </c>
      <c r="I4" s="23">
        <f t="shared" ref="I4:I13" si="2">E4*G4</f>
        <v>135142.56</v>
      </c>
      <c r="J4" s="23">
        <f t="shared" ref="J4:J13" si="3">H4-I4</f>
        <v>43259.919999999984</v>
      </c>
    </row>
    <row r="5" spans="1:10" ht="15.5" x14ac:dyDescent="0.35">
      <c r="A5" s="22" t="s">
        <v>15</v>
      </c>
      <c r="B5" s="16" t="s">
        <v>1</v>
      </c>
      <c r="C5" s="5">
        <v>325</v>
      </c>
      <c r="D5" s="6">
        <v>-0.1</v>
      </c>
      <c r="E5" s="21">
        <f t="shared" si="0"/>
        <v>292.5</v>
      </c>
      <c r="F5" s="5">
        <v>6499</v>
      </c>
      <c r="G5" s="5">
        <v>5231</v>
      </c>
      <c r="H5" s="23">
        <f t="shared" si="1"/>
        <v>1900957.5</v>
      </c>
      <c r="I5" s="23">
        <f t="shared" si="2"/>
        <v>1530067.5</v>
      </c>
      <c r="J5" s="23">
        <f t="shared" si="3"/>
        <v>370890</v>
      </c>
    </row>
    <row r="6" spans="1:10" ht="15.5" x14ac:dyDescent="0.35">
      <c r="A6" s="22" t="s">
        <v>18</v>
      </c>
      <c r="B6" s="16" t="s">
        <v>2</v>
      </c>
      <c r="C6" s="5">
        <v>113</v>
      </c>
      <c r="D6" s="6">
        <v>0.08</v>
      </c>
      <c r="E6" s="21">
        <f t="shared" si="0"/>
        <v>122.04</v>
      </c>
      <c r="F6" s="5">
        <v>1800</v>
      </c>
      <c r="G6" s="5">
        <v>1421</v>
      </c>
      <c r="H6" s="23">
        <f t="shared" si="1"/>
        <v>219672</v>
      </c>
      <c r="I6" s="23">
        <f t="shared" si="2"/>
        <v>173418.84</v>
      </c>
      <c r="J6" s="23">
        <f t="shared" si="3"/>
        <v>46253.16</v>
      </c>
    </row>
    <row r="7" spans="1:10" ht="15.5" x14ac:dyDescent="0.35">
      <c r="A7" s="22" t="s">
        <v>16</v>
      </c>
      <c r="B7" s="15" t="s">
        <v>3</v>
      </c>
      <c r="C7" s="7">
        <v>51</v>
      </c>
      <c r="D7" s="8">
        <v>0.06</v>
      </c>
      <c r="E7" s="21">
        <f t="shared" si="0"/>
        <v>54.06</v>
      </c>
      <c r="F7" s="7">
        <v>1350</v>
      </c>
      <c r="G7" s="5">
        <v>840</v>
      </c>
      <c r="H7" s="23">
        <f t="shared" si="1"/>
        <v>72981</v>
      </c>
      <c r="I7" s="23">
        <f t="shared" si="2"/>
        <v>45410.400000000001</v>
      </c>
      <c r="J7" s="23">
        <f t="shared" si="3"/>
        <v>27570.6</v>
      </c>
    </row>
    <row r="8" spans="1:10" ht="15.5" x14ac:dyDescent="0.35">
      <c r="A8" s="22" t="s">
        <v>17</v>
      </c>
      <c r="B8" s="16" t="s">
        <v>4</v>
      </c>
      <c r="C8" s="5">
        <v>249</v>
      </c>
      <c r="D8" s="6">
        <v>-0.12</v>
      </c>
      <c r="E8" s="21">
        <f t="shared" si="0"/>
        <v>219.12</v>
      </c>
      <c r="F8" s="5">
        <v>495</v>
      </c>
      <c r="G8" s="5">
        <v>304</v>
      </c>
      <c r="H8" s="23">
        <f t="shared" si="1"/>
        <v>108464.40000000001</v>
      </c>
      <c r="I8" s="23">
        <f t="shared" si="2"/>
        <v>66612.479999999996</v>
      </c>
      <c r="J8" s="23">
        <f t="shared" si="3"/>
        <v>41851.920000000013</v>
      </c>
    </row>
    <row r="9" spans="1:10" ht="15.5" x14ac:dyDescent="0.35">
      <c r="A9" s="22" t="s">
        <v>19</v>
      </c>
      <c r="B9" s="16" t="s">
        <v>5</v>
      </c>
      <c r="C9" s="5">
        <v>285</v>
      </c>
      <c r="D9" s="6">
        <v>-7.0000000000000007E-2</v>
      </c>
      <c r="E9" s="21">
        <f t="shared" si="0"/>
        <v>265.05</v>
      </c>
      <c r="F9" s="5">
        <v>1895</v>
      </c>
      <c r="G9" s="5">
        <v>1280</v>
      </c>
      <c r="H9" s="23">
        <f t="shared" si="1"/>
        <v>502269.75</v>
      </c>
      <c r="I9" s="23">
        <f t="shared" si="2"/>
        <v>339264</v>
      </c>
      <c r="J9" s="23">
        <f t="shared" si="3"/>
        <v>163005.75</v>
      </c>
    </row>
    <row r="10" spans="1:10" ht="15.5" x14ac:dyDescent="0.35">
      <c r="A10" s="22" t="s">
        <v>6</v>
      </c>
      <c r="B10" s="16" t="s">
        <v>7</v>
      </c>
      <c r="C10" s="5">
        <v>841</v>
      </c>
      <c r="D10" s="6">
        <v>0.14000000000000001</v>
      </c>
      <c r="E10" s="21">
        <f t="shared" si="0"/>
        <v>958.74</v>
      </c>
      <c r="F10" s="5">
        <v>1248</v>
      </c>
      <c r="G10" s="5">
        <v>1064</v>
      </c>
      <c r="H10" s="23">
        <f t="shared" si="1"/>
        <v>1196507.52</v>
      </c>
      <c r="I10" s="23">
        <f t="shared" si="2"/>
        <v>1020099.36</v>
      </c>
      <c r="J10" s="23">
        <f t="shared" si="3"/>
        <v>176408.16000000003</v>
      </c>
    </row>
    <row r="11" spans="1:10" ht="15.5" x14ac:dyDescent="0.35">
      <c r="A11" s="22" t="s">
        <v>20</v>
      </c>
      <c r="B11" s="16" t="s">
        <v>8</v>
      </c>
      <c r="C11" s="5">
        <v>649</v>
      </c>
      <c r="D11" s="6">
        <v>0.21</v>
      </c>
      <c r="E11" s="21">
        <f t="shared" si="0"/>
        <v>785.29</v>
      </c>
      <c r="F11" s="5">
        <v>4200</v>
      </c>
      <c r="G11" s="5">
        <v>3846</v>
      </c>
      <c r="H11" s="23">
        <f t="shared" si="1"/>
        <v>3298218</v>
      </c>
      <c r="I11" s="23">
        <f t="shared" si="2"/>
        <v>3020225.34</v>
      </c>
      <c r="J11" s="23">
        <f t="shared" si="3"/>
        <v>277992.66000000015</v>
      </c>
    </row>
    <row r="12" spans="1:10" ht="15.5" x14ac:dyDescent="0.35">
      <c r="A12" s="22" t="s">
        <v>21</v>
      </c>
      <c r="B12" s="16" t="s">
        <v>9</v>
      </c>
      <c r="C12" s="5">
        <v>165</v>
      </c>
      <c r="D12" s="6">
        <v>0.05</v>
      </c>
      <c r="E12" s="21">
        <f t="shared" si="0"/>
        <v>173.25</v>
      </c>
      <c r="F12" s="5">
        <v>4350</v>
      </c>
      <c r="G12" s="5">
        <v>3641</v>
      </c>
      <c r="H12" s="23">
        <f t="shared" si="1"/>
        <v>753637.5</v>
      </c>
      <c r="I12" s="23">
        <f t="shared" si="2"/>
        <v>630803.25</v>
      </c>
      <c r="J12" s="23">
        <f t="shared" si="3"/>
        <v>122834.25</v>
      </c>
    </row>
    <row r="13" spans="1:10" ht="15.5" x14ac:dyDescent="0.35">
      <c r="A13" s="22" t="s">
        <v>10</v>
      </c>
      <c r="B13" s="16" t="s">
        <v>11</v>
      </c>
      <c r="C13" s="5">
        <v>411</v>
      </c>
      <c r="D13" s="6">
        <v>-0.17</v>
      </c>
      <c r="E13" s="21">
        <f t="shared" si="0"/>
        <v>341.13</v>
      </c>
      <c r="F13" s="5">
        <v>1600</v>
      </c>
      <c r="G13" s="5">
        <v>1259</v>
      </c>
      <c r="H13" s="23">
        <f t="shared" si="1"/>
        <v>545808</v>
      </c>
      <c r="I13" s="23">
        <f t="shared" si="2"/>
        <v>429482.67</v>
      </c>
      <c r="J13" s="23">
        <f t="shared" si="3"/>
        <v>116325.33000000002</v>
      </c>
    </row>
    <row r="14" spans="1:10" ht="15.5" x14ac:dyDescent="0.35">
      <c r="A14" s="9" t="s">
        <v>29</v>
      </c>
      <c r="B14" s="9"/>
      <c r="C14" s="10"/>
      <c r="D14" s="10"/>
      <c r="E14" s="11"/>
      <c r="F14" s="11"/>
      <c r="G14" s="12"/>
      <c r="H14" s="18">
        <f>SUM(H5:H13)</f>
        <v>8598515.6699999999</v>
      </c>
      <c r="I14" s="18">
        <f>SUM(I5:I13)</f>
        <v>7255383.8399999999</v>
      </c>
      <c r="J14" s="18">
        <f>SUM(J5:J13)</f>
        <v>1343131.8300000003</v>
      </c>
    </row>
    <row r="16" spans="1:10" x14ac:dyDescent="0.3">
      <c r="A16" s="2" t="s">
        <v>30</v>
      </c>
      <c r="B16" s="2"/>
      <c r="C16" s="2"/>
      <c r="D16" s="2"/>
    </row>
  </sheetData>
  <mergeCells count="1">
    <mergeCell ref="A1:J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Budget 2020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2006-09-21T07:36:55Z</dcterms:created>
  <dcterms:modified xsi:type="dcterms:W3CDTF">2020-02-10T10:35:14Z</dcterms:modified>
</cp:coreProperties>
</file>